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io\Downloads\Contador Publico\Tributario\"/>
    </mc:Choice>
  </mc:AlternateContent>
  <bookViews>
    <workbookView xWindow="-120" yWindow="-120" windowWidth="20736" windowHeight="11160"/>
  </bookViews>
  <sheets>
    <sheet name="Datos" sheetId="1" r:id="rId1"/>
    <sheet name="Solucion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3" i="2" l="1"/>
  <c r="B59" i="2"/>
  <c r="G59" i="2" s="1"/>
  <c r="B60" i="2"/>
  <c r="B61" i="2"/>
  <c r="G61" i="2" s="1"/>
  <c r="B58" i="2"/>
  <c r="A59" i="2"/>
  <c r="A60" i="2"/>
  <c r="A61" i="2"/>
  <c r="A58" i="2"/>
  <c r="A56" i="2"/>
  <c r="C48" i="2"/>
  <c r="H48" i="2" s="1"/>
  <c r="C47" i="2"/>
  <c r="B51" i="2" s="1"/>
  <c r="A48" i="2"/>
  <c r="A47" i="2"/>
  <c r="A45" i="2"/>
  <c r="A44" i="2"/>
  <c r="C42" i="2"/>
  <c r="B41" i="2"/>
  <c r="G16" i="2" s="1"/>
  <c r="A37" i="2"/>
  <c r="A36" i="2"/>
  <c r="C34" i="2"/>
  <c r="B33" i="2"/>
  <c r="G15" i="2" s="1"/>
  <c r="B25" i="2"/>
  <c r="C26" i="2" s="1"/>
  <c r="C17" i="2"/>
  <c r="B16" i="2"/>
  <c r="A13" i="2"/>
  <c r="N13" i="2"/>
  <c r="C6" i="2"/>
  <c r="G13" i="2" s="1"/>
  <c r="C5" i="2"/>
  <c r="J5" i="2" s="1"/>
  <c r="C4" i="2"/>
  <c r="H5" i="2" s="1"/>
  <c r="C8" i="2" l="1"/>
  <c r="K13" i="2" s="1"/>
  <c r="G14" i="2"/>
  <c r="B64" i="2"/>
  <c r="G17" i="2"/>
  <c r="B78" i="2" s="1"/>
  <c r="C67" i="2"/>
  <c r="H6" i="2" s="1"/>
  <c r="H7" i="2" s="1"/>
  <c r="C65" i="2"/>
  <c r="K14" i="2" s="1"/>
  <c r="K15" i="2" s="1"/>
  <c r="B73" i="2" s="1"/>
  <c r="C66" i="2"/>
  <c r="N14" i="2" s="1"/>
  <c r="N15" i="2" s="1"/>
  <c r="B74" i="2" s="1"/>
  <c r="B92" i="2" l="1"/>
  <c r="B98" i="2"/>
  <c r="B75" i="2"/>
  <c r="C73" i="2" s="1"/>
  <c r="B82" i="2" s="1"/>
  <c r="B83" i="2" s="1"/>
  <c r="B87" i="2" s="1"/>
  <c r="J8" i="2" s="1"/>
  <c r="C54" i="2"/>
  <c r="J6" i="2"/>
  <c r="J7" i="2" s="1"/>
  <c r="C74" i="2" l="1"/>
  <c r="B79" i="2" s="1"/>
  <c r="B80" i="2" s="1"/>
  <c r="J9" i="2"/>
  <c r="C75" i="2"/>
  <c r="C88" i="2"/>
  <c r="H17" i="2" s="1"/>
  <c r="B86" i="2"/>
  <c r="B93" i="2" l="1"/>
  <c r="B94" i="2" s="1"/>
  <c r="C99" i="2"/>
  <c r="C100" i="2" l="1"/>
  <c r="B103" i="2"/>
  <c r="C104" i="2" s="1"/>
</calcChain>
</file>

<file path=xl/comments1.xml><?xml version="1.0" encoding="utf-8"?>
<comments xmlns="http://schemas.openxmlformats.org/spreadsheetml/2006/main">
  <authors>
    <author>USUARIO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Mario Arturo:</t>
        </r>
        <r>
          <rPr>
            <sz val="9"/>
            <color indexed="81"/>
            <rFont val="Tahoma"/>
            <family val="2"/>
          </rPr>
          <t xml:space="preserve"> Este valor en principio no es dado en el planteamiento del Problema, sin embargo lo podemos obtener a partir del valor del Debito fiscal.
</t>
        </r>
      </text>
    </comment>
    <comment ref="B52" authorId="0" shapeId="0">
      <text>
        <r>
          <rPr>
            <b/>
            <sz val="9"/>
            <color indexed="81"/>
            <rFont val="Tahoma"/>
            <family val="2"/>
          </rPr>
          <t>Mario Arturo:</t>
        </r>
        <r>
          <rPr>
            <sz val="9"/>
            <color indexed="81"/>
            <rFont val="Tahoma"/>
            <family val="2"/>
          </rPr>
          <t xml:space="preserve"> Absorve el valor del IVA descrito en la factura.
</t>
        </r>
      </text>
    </comment>
  </commentList>
</comments>
</file>

<file path=xl/sharedStrings.xml><?xml version="1.0" encoding="utf-8"?>
<sst xmlns="http://schemas.openxmlformats.org/spreadsheetml/2006/main" count="170" uniqueCount="100">
  <si>
    <t xml:space="preserve">Ejercicio de determinacion del Prorrateo de IVA </t>
  </si>
  <si>
    <t>Finalidad del ejercicio</t>
  </si>
  <si>
    <t>Determinacion de debitos y Creditos Fiscales.</t>
  </si>
  <si>
    <t>Prorrata de creditos fiscales.</t>
  </si>
  <si>
    <t>Determinacion de la cuota tributaria</t>
  </si>
  <si>
    <t>Declaracion y Pago</t>
  </si>
  <si>
    <t>Registros contables</t>
  </si>
  <si>
    <t>Todos los valores son expresados en Bolivares.</t>
  </si>
  <si>
    <t>•</t>
  </si>
  <si>
    <t>√</t>
  </si>
  <si>
    <t>Debito fiscal</t>
  </si>
  <si>
    <t>Producto de las ventas gravadas</t>
  </si>
  <si>
    <t>Credito fiscal deducible</t>
  </si>
  <si>
    <t>soportado por la Empresa en operaciones de compras (operaciones gravadas)</t>
  </si>
  <si>
    <t>Credito fiscal prorrateable</t>
  </si>
  <si>
    <t>Adquiere 7.000 litros de leche cruda a un precio de Bs. 3,00 por litro</t>
  </si>
  <si>
    <t>Compra un termostato industrial para la linea de pasteurizacion por Bs. 1.525,00</t>
  </si>
  <si>
    <t>administrativas por un de Bs. 4.300,00</t>
  </si>
  <si>
    <t>Paga el servicio de  reparacion del equipo de aire acondicionado de las oficinas</t>
  </si>
  <si>
    <t>Recibe y paga factura del 05/11/2023 correspondienyes a asesoria tributaria</t>
  </si>
  <si>
    <t>prestadas durante el mes de octubre, por Bs. 2.500,00</t>
  </si>
  <si>
    <t>Recibe y paga factura de impresion de etiquetas contentiva de los siguientes</t>
  </si>
  <si>
    <t>items y sus respectivos precios:</t>
  </si>
  <si>
    <t>a.</t>
  </si>
  <si>
    <t>b.</t>
  </si>
  <si>
    <t>c.</t>
  </si>
  <si>
    <t>d.</t>
  </si>
  <si>
    <t>leche pasteurizada</t>
  </si>
  <si>
    <t>jugos pasteurizados</t>
  </si>
  <si>
    <t>queso blanco</t>
  </si>
  <si>
    <t>yogurt</t>
  </si>
  <si>
    <t>Bs.</t>
  </si>
  <si>
    <t>40.000 para leche pasteurizada</t>
  </si>
  <si>
    <t>Requerido:</t>
  </si>
  <si>
    <t>Contabilizar las operaciones del 30/11/2023</t>
  </si>
  <si>
    <t>Prorratear Creditos fiscales a que haya lugar y efectuar el registro</t>
  </si>
  <si>
    <t>contable de dicha prorrata.</t>
  </si>
  <si>
    <t>Determinar creditos fiscales deducibles para noviembre 2023</t>
  </si>
  <si>
    <t>Determinar cuota tributaria para el mismo periodo y registrar</t>
  </si>
  <si>
    <t>la obligacion tributaria.</t>
  </si>
  <si>
    <t>Registrar la declaracion y pago de la obligacion tributaria</t>
  </si>
  <si>
    <t>efectuada el 10 de diciembre de 2023 (fecha simulada de decclaracion)</t>
  </si>
  <si>
    <t>Solucion</t>
  </si>
  <si>
    <t>Credito fiscal Prorrateable</t>
  </si>
  <si>
    <t>Ventas exentas</t>
  </si>
  <si>
    <t>Ventas grabadas</t>
  </si>
  <si>
    <t>Tasa del IVA</t>
  </si>
  <si>
    <t>Ventas gravables</t>
  </si>
  <si>
    <t>Inventario leche cruda</t>
  </si>
  <si>
    <t>Banco</t>
  </si>
  <si>
    <t>Debe</t>
  </si>
  <si>
    <t>Haber</t>
  </si>
  <si>
    <t>Equipo de pasteurizacion</t>
  </si>
  <si>
    <t>Gasto reparacion A/C Admon.</t>
  </si>
  <si>
    <t>Honorarios profesionales</t>
  </si>
  <si>
    <t>Inventario etiquetas jugos</t>
  </si>
  <si>
    <t>Inventario etiquetas leche</t>
  </si>
  <si>
    <t xml:space="preserve">CreditoBanco o Ctas. P/Pagar </t>
  </si>
  <si>
    <t>bienes exentos, no generan debito fiscal</t>
  </si>
  <si>
    <t>Banco o Ctas. P/Cobrar</t>
  </si>
  <si>
    <t>Ventas de bienes gravados</t>
  </si>
  <si>
    <t>Ventas de bienes no gravados</t>
  </si>
  <si>
    <t>Prorrateo de Credito fiscal prorrateable</t>
  </si>
  <si>
    <t>Ventas</t>
  </si>
  <si>
    <t>Gravadas</t>
  </si>
  <si>
    <t>Exentas</t>
  </si>
  <si>
    <t>Total Ventas</t>
  </si>
  <si>
    <t>Saldo de la cuenta:</t>
  </si>
  <si>
    <t>% Ventas exentas</t>
  </si>
  <si>
    <t>No deducible</t>
  </si>
  <si>
    <t>% Ventas gravadas</t>
  </si>
  <si>
    <t>Deducible</t>
  </si>
  <si>
    <t>Cuenta de gasto</t>
  </si>
  <si>
    <t>Credito fiscal no deducible</t>
  </si>
  <si>
    <t>Calculo, registro y pago de la obligacion tributaria</t>
  </si>
  <si>
    <t>Compra un termostato industrial para la linea de pasteurizacion</t>
  </si>
  <si>
    <t xml:space="preserve"> por Bs. 1.525,00</t>
  </si>
  <si>
    <t xml:space="preserve"> de las oficinas administrativas por un de Bs. 4.300,00</t>
  </si>
  <si>
    <t>Paga el servicio de  reparacion del equipo de aire acondicionado</t>
  </si>
  <si>
    <t>Operacion gravada</t>
  </si>
  <si>
    <t>IVA</t>
  </si>
  <si>
    <t>Operaciones a contabilizar al 30/11/2023</t>
  </si>
  <si>
    <t>Libro mayor</t>
  </si>
  <si>
    <t>Operacion no gravada, valor IVA va al costo</t>
  </si>
  <si>
    <t>(-) Credito fiscal deducible</t>
  </si>
  <si>
    <t>Cuota tributaria</t>
  </si>
  <si>
    <t>IVA por Pagar</t>
  </si>
  <si>
    <t>Planteamiento del problema</t>
  </si>
  <si>
    <t>Operaciones durante el 30/11/2023</t>
  </si>
  <si>
    <t>Saldos de las Cuentas en libro mayor</t>
  </si>
  <si>
    <t>mercancia exenta</t>
  </si>
  <si>
    <t>65.000 para los jugos pasteurizados</t>
  </si>
  <si>
    <t>Licdo. Mario Arturo Jimenez</t>
  </si>
  <si>
    <t>Contador Publico Independiente</t>
  </si>
  <si>
    <t>marioarturojimenez@gmail.com</t>
  </si>
  <si>
    <t>Emite facturas de ventas durante este dia por los siguientes conceptos y montos:</t>
  </si>
  <si>
    <t>Licdo. Mario Arturo Jimenez M.</t>
  </si>
  <si>
    <t>https://chat.whatsapp.com/Ghi6wmxlmfKDmoOBgXuSMg</t>
  </si>
  <si>
    <t>academiadefinanzasytecnologia@gmail.com</t>
  </si>
  <si>
    <t>04244337875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</si>
</sst>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 Black"/>
      <family val="2"/>
    </font>
    <font>
      <sz val="8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5" fillId="2" borderId="5" xfId="0" applyFont="1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8" xfId="0" applyFill="1" applyBorder="1"/>
    <xf numFmtId="0" fontId="3" fillId="2" borderId="0" xfId="0" applyFont="1" applyFill="1" applyBorder="1"/>
    <xf numFmtId="0" fontId="6" fillId="2" borderId="0" xfId="0" applyFont="1" applyFill="1" applyBorder="1"/>
    <xf numFmtId="0" fontId="7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4" fontId="0" fillId="0" borderId="2" xfId="0" applyNumberFormat="1" applyBorder="1"/>
    <xf numFmtId="0" fontId="2" fillId="0" borderId="9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4" fontId="0" fillId="0" borderId="5" xfId="0" applyNumberFormat="1" applyBorder="1"/>
    <xf numFmtId="0" fontId="0" fillId="0" borderId="10" xfId="0" applyBorder="1"/>
    <xf numFmtId="4" fontId="0" fillId="0" borderId="11" xfId="0" applyNumberFormat="1" applyBorder="1"/>
    <xf numFmtId="4" fontId="0" fillId="0" borderId="10" xfId="0" applyNumberFormat="1" applyBorder="1"/>
    <xf numFmtId="0" fontId="0" fillId="0" borderId="11" xfId="0" applyBorder="1"/>
    <xf numFmtId="4" fontId="1" fillId="3" borderId="5" xfId="0" applyNumberFormat="1" applyFont="1" applyFill="1" applyBorder="1"/>
    <xf numFmtId="4" fontId="0" fillId="0" borderId="1" xfId="0" applyNumberFormat="1" applyBorder="1"/>
    <xf numFmtId="4" fontId="1" fillId="0" borderId="0" xfId="0" applyNumberFormat="1" applyFont="1"/>
    <xf numFmtId="10" fontId="0" fillId="0" borderId="0" xfId="0" applyNumberFormat="1" applyAlignment="1">
      <alignment horizontal="center"/>
    </xf>
    <xf numFmtId="10" fontId="2" fillId="0" borderId="0" xfId="0" applyNumberFormat="1" applyFont="1" applyAlignment="1">
      <alignment horizontal="center"/>
    </xf>
    <xf numFmtId="10" fontId="0" fillId="0" borderId="1" xfId="0" applyNumberFormat="1" applyBorder="1" applyAlignment="1">
      <alignment horizontal="center"/>
    </xf>
    <xf numFmtId="0" fontId="11" fillId="0" borderId="0" xfId="0" applyFont="1" applyBorder="1" applyAlignment="1"/>
    <xf numFmtId="4" fontId="2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2" fillId="0" borderId="0" xfId="0" applyFont="1" applyBorder="1" applyAlignment="1"/>
    <xf numFmtId="4" fontId="1" fillId="0" borderId="10" xfId="0" applyNumberFormat="1" applyFont="1" applyBorder="1"/>
    <xf numFmtId="4" fontId="1" fillId="3" borderId="12" xfId="0" applyNumberFormat="1" applyFont="1" applyFill="1" applyBorder="1"/>
    <xf numFmtId="4" fontId="2" fillId="0" borderId="13" xfId="0" applyNumberFormat="1" applyFont="1" applyBorder="1"/>
    <xf numFmtId="0" fontId="3" fillId="2" borderId="0" xfId="0" applyFont="1" applyFill="1"/>
    <xf numFmtId="0" fontId="10" fillId="0" borderId="0" xfId="0" applyFont="1" applyAlignment="1">
      <alignment horizontal="right"/>
    </xf>
    <xf numFmtId="0" fontId="0" fillId="2" borderId="0" xfId="0" applyFill="1"/>
    <xf numFmtId="4" fontId="0" fillId="0" borderId="0" xfId="0" applyNumberFormat="1" applyBorder="1"/>
    <xf numFmtId="0" fontId="0" fillId="0" borderId="0" xfId="0" applyFill="1"/>
    <xf numFmtId="4" fontId="13" fillId="3" borderId="0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2" borderId="0" xfId="0" applyFont="1" applyFill="1" applyAlignment="1">
      <alignment horizontal="left"/>
    </xf>
    <xf numFmtId="9" fontId="2" fillId="0" borderId="0" xfId="0" applyNumberFormat="1" applyFont="1" applyBorder="1" applyAlignment="1">
      <alignment horizontal="center"/>
    </xf>
    <xf numFmtId="0" fontId="14" fillId="0" borderId="0" xfId="1"/>
    <xf numFmtId="0" fontId="3" fillId="2" borderId="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quotePrefix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11</xdr:row>
      <xdr:rowOff>9525</xdr:rowOff>
    </xdr:from>
    <xdr:to>
      <xdr:col>8</xdr:col>
      <xdr:colOff>38100</xdr:colOff>
      <xdr:row>16</xdr:row>
      <xdr:rowOff>57150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F7BE79B-9CD6-46EA-823F-9870FE1259A3}"/>
            </a:ext>
          </a:extLst>
        </xdr:cNvPr>
        <xdr:cNvSpPr txBox="1"/>
      </xdr:nvSpPr>
      <xdr:spPr>
        <a:xfrm>
          <a:off x="171450" y="2219325"/>
          <a:ext cx="5772150" cy="1000125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VE" sz="1100"/>
            <a:t>La Empresa</a:t>
          </a:r>
          <a:r>
            <a:rPr lang="es-VE" sz="1100" baseline="0"/>
            <a:t> Lacteos Modelo, C.A., produce leche y jugos pasteurizados, derivados de leche, concentrados de fruta, entre otros productos.</a:t>
          </a:r>
        </a:p>
        <a:p>
          <a:r>
            <a:rPr lang="es-VE" sz="1100" baseline="0"/>
            <a:t>Desde el 1 hasta el 29 de noviembre del año 2023, Lacteos Modelo, C.A., habia vendido un monto de Bs. 218.600,00 en productos exentos.</a:t>
          </a:r>
        </a:p>
        <a:p>
          <a:r>
            <a:rPr lang="es-VE" sz="1100" baseline="0"/>
            <a:t>Asi mismo la Empresa presentada hasta esa fecha los siguientes saldos acumulados:</a:t>
          </a:r>
        </a:p>
        <a:p>
          <a:endParaRPr lang="es-VE" sz="1100"/>
        </a:p>
      </xdr:txBody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12</xdr:col>
      <xdr:colOff>335280</xdr:colOff>
      <xdr:row>56</xdr:row>
      <xdr:rowOff>61064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6480" y="9616440"/>
          <a:ext cx="3505200" cy="1204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</xdr:colOff>
      <xdr:row>23</xdr:row>
      <xdr:rowOff>68580</xdr:rowOff>
    </xdr:from>
    <xdr:to>
      <xdr:col>15</xdr:col>
      <xdr:colOff>678180</xdr:colOff>
      <xdr:row>29</xdr:row>
      <xdr:rowOff>175364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1980" y="4533900"/>
          <a:ext cx="3489960" cy="1204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rioarturojimenez@gmail.com" TargetMode="External"/><Relationship Id="rId2" Type="http://schemas.openxmlformats.org/officeDocument/2006/relationships/hyperlink" Target="mailto:academiadefinanzasytecnologia@gmail.com" TargetMode="External"/><Relationship Id="rId1" Type="http://schemas.openxmlformats.org/officeDocument/2006/relationships/hyperlink" Target="mailto:marioarturojimenez@gmail.com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cademiadefinanzasytecnologia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academiadefinanzasytecnologia@gmail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marioarturojimenez@gmail.com" TargetMode="External"/><Relationship Id="rId1" Type="http://schemas.openxmlformats.org/officeDocument/2006/relationships/hyperlink" Target="mailto:marioarturojimenez@gmail.com" TargetMode="External"/><Relationship Id="rId6" Type="http://schemas.openxmlformats.org/officeDocument/2006/relationships/drawing" Target="../drawings/drawing2.xml"/><Relationship Id="rId5" Type="http://schemas.openxmlformats.org/officeDocument/2006/relationships/hyperlink" Target="mailto:academiadefinanzasytecnologia@gmail.com" TargetMode="External"/><Relationship Id="rId4" Type="http://schemas.openxmlformats.org/officeDocument/2006/relationships/hyperlink" Target="mailto:marioarturojimenez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3"/>
  <sheetViews>
    <sheetView tabSelected="1" workbookViewId="0">
      <selection activeCell="C55" sqref="C55"/>
    </sheetView>
  </sheetViews>
  <sheetFormatPr baseColWidth="10" defaultRowHeight="14.4" x14ac:dyDescent="0.3"/>
  <cols>
    <col min="1" max="1" width="2.6640625" bestFit="1" customWidth="1"/>
    <col min="3" max="3" width="17.33203125" customWidth="1"/>
  </cols>
  <sheetData>
    <row r="1" spans="1:12" ht="18.600000000000001" thickBot="1" x14ac:dyDescent="0.4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15.6" x14ac:dyDescent="0.3">
      <c r="B2" s="1" t="s">
        <v>7</v>
      </c>
    </row>
    <row r="4" spans="1:12" ht="15.6" x14ac:dyDescent="0.3">
      <c r="B4" s="1" t="s">
        <v>1</v>
      </c>
    </row>
    <row r="5" spans="1:12" x14ac:dyDescent="0.3">
      <c r="A5" s="5">
        <v>1</v>
      </c>
      <c r="B5" t="s">
        <v>2</v>
      </c>
    </row>
    <row r="6" spans="1:12" x14ac:dyDescent="0.3">
      <c r="A6" s="5">
        <v>2</v>
      </c>
      <c r="B6" t="s">
        <v>3</v>
      </c>
    </row>
    <row r="7" spans="1:12" x14ac:dyDescent="0.3">
      <c r="A7" s="5">
        <v>3</v>
      </c>
      <c r="B7" t="s">
        <v>4</v>
      </c>
    </row>
    <row r="8" spans="1:12" x14ac:dyDescent="0.3">
      <c r="A8" s="5">
        <v>4</v>
      </c>
      <c r="B8" t="s">
        <v>5</v>
      </c>
    </row>
    <row r="9" spans="1:12" x14ac:dyDescent="0.3">
      <c r="A9" s="5">
        <v>5</v>
      </c>
      <c r="B9" t="s">
        <v>6</v>
      </c>
    </row>
    <row r="11" spans="1:12" ht="18" x14ac:dyDescent="0.35">
      <c r="B11" s="3" t="s">
        <v>87</v>
      </c>
    </row>
    <row r="18" spans="1:14" ht="15" thickBot="1" x14ac:dyDescent="0.35">
      <c r="F18" s="9" t="s">
        <v>31</v>
      </c>
    </row>
    <row r="19" spans="1:14" x14ac:dyDescent="0.3">
      <c r="A19" s="31" t="s">
        <v>9</v>
      </c>
      <c r="B19" t="s">
        <v>10</v>
      </c>
      <c r="F19" s="8">
        <v>31147.2143</v>
      </c>
      <c r="G19" t="s">
        <v>11</v>
      </c>
    </row>
    <row r="20" spans="1:14" x14ac:dyDescent="0.3">
      <c r="A20" s="31" t="s">
        <v>9</v>
      </c>
      <c r="B20" t="s">
        <v>12</v>
      </c>
      <c r="F20" s="8">
        <v>11968.7143</v>
      </c>
      <c r="G20" t="s">
        <v>13</v>
      </c>
    </row>
    <row r="21" spans="1:14" x14ac:dyDescent="0.3">
      <c r="A21" s="31" t="s">
        <v>9</v>
      </c>
      <c r="B21" t="s">
        <v>14</v>
      </c>
      <c r="F21" s="8">
        <v>3595.5857099999998</v>
      </c>
    </row>
    <row r="23" spans="1:14" ht="15.6" x14ac:dyDescent="0.3">
      <c r="B23" s="1" t="s">
        <v>88</v>
      </c>
    </row>
    <row r="24" spans="1:14" ht="16.2" thickBot="1" x14ac:dyDescent="0.35">
      <c r="A24" s="32" t="s">
        <v>8</v>
      </c>
      <c r="B24" t="s">
        <v>15</v>
      </c>
    </row>
    <row r="25" spans="1:14" ht="15.6" x14ac:dyDescent="0.3">
      <c r="A25" s="32" t="s">
        <v>8</v>
      </c>
      <c r="B25" t="s">
        <v>16</v>
      </c>
      <c r="H25" s="19"/>
      <c r="I25" s="20"/>
      <c r="J25" s="20"/>
      <c r="K25" s="20"/>
      <c r="L25" s="20"/>
      <c r="M25" s="20"/>
      <c r="N25" s="21"/>
    </row>
    <row r="26" spans="1:14" ht="18" x14ac:dyDescent="0.35">
      <c r="A26" s="32" t="s">
        <v>8</v>
      </c>
      <c r="B26" t="s">
        <v>18</v>
      </c>
      <c r="H26" s="22"/>
      <c r="I26" s="29" t="s">
        <v>33</v>
      </c>
      <c r="J26" s="23"/>
      <c r="K26" s="23"/>
      <c r="L26" s="23"/>
      <c r="M26" s="23"/>
      <c r="N26" s="24"/>
    </row>
    <row r="27" spans="1:14" ht="15.6" x14ac:dyDescent="0.3">
      <c r="B27" t="s">
        <v>17</v>
      </c>
      <c r="H27" s="25">
        <v>1</v>
      </c>
      <c r="I27" s="30" t="s">
        <v>34</v>
      </c>
      <c r="J27" s="23"/>
      <c r="K27" s="23"/>
      <c r="L27" s="23"/>
      <c r="M27" s="23"/>
      <c r="N27" s="24"/>
    </row>
    <row r="28" spans="1:14" ht="15.6" x14ac:dyDescent="0.3">
      <c r="A28" s="32" t="s">
        <v>8</v>
      </c>
      <c r="B28" t="s">
        <v>19</v>
      </c>
      <c r="H28" s="25">
        <v>2</v>
      </c>
      <c r="I28" s="30" t="s">
        <v>35</v>
      </c>
      <c r="J28" s="23"/>
      <c r="K28" s="23"/>
      <c r="L28" s="23"/>
      <c r="M28" s="23"/>
      <c r="N28" s="24"/>
    </row>
    <row r="29" spans="1:14" ht="15.6" x14ac:dyDescent="0.3">
      <c r="B29" t="s">
        <v>20</v>
      </c>
      <c r="H29" s="22"/>
      <c r="I29" s="30" t="s">
        <v>36</v>
      </c>
      <c r="J29" s="23"/>
      <c r="K29" s="23"/>
      <c r="L29" s="23"/>
      <c r="M29" s="23"/>
      <c r="N29" s="24"/>
    </row>
    <row r="30" spans="1:14" ht="15.6" x14ac:dyDescent="0.3">
      <c r="A30" s="32" t="s">
        <v>8</v>
      </c>
      <c r="B30" t="s">
        <v>21</v>
      </c>
      <c r="H30" s="25">
        <v>3</v>
      </c>
      <c r="I30" s="30" t="s">
        <v>37</v>
      </c>
      <c r="J30" s="23"/>
      <c r="K30" s="23"/>
      <c r="L30" s="23"/>
      <c r="M30" s="23"/>
      <c r="N30" s="24"/>
    </row>
    <row r="31" spans="1:14" ht="15.6" x14ac:dyDescent="0.3">
      <c r="B31" t="s">
        <v>22</v>
      </c>
      <c r="H31" s="25">
        <v>4</v>
      </c>
      <c r="I31" s="30" t="s">
        <v>38</v>
      </c>
      <c r="J31" s="23"/>
      <c r="K31" s="23"/>
      <c r="L31" s="23"/>
      <c r="M31" s="23"/>
      <c r="N31" s="24"/>
    </row>
    <row r="32" spans="1:14" ht="16.2" thickBot="1" x14ac:dyDescent="0.35">
      <c r="F32" s="9" t="s">
        <v>31</v>
      </c>
      <c r="H32" s="22"/>
      <c r="I32" s="30" t="s">
        <v>39</v>
      </c>
      <c r="J32" s="23"/>
      <c r="K32" s="23"/>
      <c r="L32" s="23"/>
      <c r="M32" s="23"/>
      <c r="N32" s="24"/>
    </row>
    <row r="33" spans="1:31" ht="15.6" x14ac:dyDescent="0.3">
      <c r="B33" s="7" t="s">
        <v>23</v>
      </c>
      <c r="C33" t="s">
        <v>91</v>
      </c>
      <c r="F33" s="8">
        <v>75000</v>
      </c>
      <c r="H33" s="25">
        <v>5</v>
      </c>
      <c r="I33" s="30" t="s">
        <v>40</v>
      </c>
      <c r="J33" s="23"/>
      <c r="K33" s="23"/>
      <c r="L33" s="23"/>
      <c r="M33" s="23"/>
      <c r="N33" s="24"/>
    </row>
    <row r="34" spans="1:31" ht="15.6" x14ac:dyDescent="0.3">
      <c r="B34" s="7" t="s">
        <v>24</v>
      </c>
      <c r="C34" t="s">
        <v>32</v>
      </c>
      <c r="F34" s="8">
        <v>50000</v>
      </c>
      <c r="H34" s="22"/>
      <c r="I34" s="30" t="s">
        <v>41</v>
      </c>
      <c r="J34" s="23"/>
      <c r="K34" s="23"/>
      <c r="L34" s="23"/>
      <c r="M34" s="23"/>
      <c r="N34" s="24"/>
    </row>
    <row r="35" spans="1:31" ht="15" thickBot="1" x14ac:dyDescent="0.35">
      <c r="H35" s="26"/>
      <c r="I35" s="27"/>
      <c r="J35" s="27"/>
      <c r="K35" s="27"/>
      <c r="L35" s="27"/>
      <c r="M35" s="27"/>
      <c r="N35" s="28"/>
    </row>
    <row r="36" spans="1:31" ht="15.6" x14ac:dyDescent="0.3">
      <c r="A36" s="32" t="s">
        <v>8</v>
      </c>
      <c r="B36" t="s">
        <v>95</v>
      </c>
    </row>
    <row r="38" spans="1:31" ht="15" thickBot="1" x14ac:dyDescent="0.35">
      <c r="F38" s="9" t="s">
        <v>31</v>
      </c>
    </row>
    <row r="39" spans="1:31" x14ac:dyDescent="0.3">
      <c r="B39" s="7" t="s">
        <v>23</v>
      </c>
      <c r="C39" t="s">
        <v>27</v>
      </c>
      <c r="F39" s="8">
        <v>15320</v>
      </c>
    </row>
    <row r="40" spans="1:31" x14ac:dyDescent="0.3">
      <c r="B40" s="7" t="s">
        <v>24</v>
      </c>
      <c r="C40" t="s">
        <v>28</v>
      </c>
      <c r="F40" s="8">
        <v>7150</v>
      </c>
    </row>
    <row r="41" spans="1:31" x14ac:dyDescent="0.3">
      <c r="B41" s="7" t="s">
        <v>25</v>
      </c>
      <c r="C41" t="s">
        <v>29</v>
      </c>
      <c r="F41" s="8">
        <v>5600</v>
      </c>
    </row>
    <row r="42" spans="1:31" x14ac:dyDescent="0.3">
      <c r="B42" s="7" t="s">
        <v>26</v>
      </c>
      <c r="C42" t="s">
        <v>30</v>
      </c>
      <c r="F42" s="8">
        <v>6500</v>
      </c>
    </row>
    <row r="46" spans="1:31" ht="17.399999999999999" x14ac:dyDescent="0.45">
      <c r="AE46" s="4" t="s">
        <v>96</v>
      </c>
    </row>
    <row r="47" spans="1:31" ht="17.399999999999999" x14ac:dyDescent="0.45">
      <c r="AE47" s="4" t="s">
        <v>93</v>
      </c>
    </row>
    <row r="48" spans="1:31" x14ac:dyDescent="0.3">
      <c r="AE48" s="65" t="s">
        <v>94</v>
      </c>
    </row>
    <row r="49" spans="2:31" ht="17.399999999999999" x14ac:dyDescent="0.45">
      <c r="B49" s="4" t="s">
        <v>96</v>
      </c>
      <c r="I49" t="s">
        <v>97</v>
      </c>
      <c r="AE49" s="65" t="s">
        <v>98</v>
      </c>
    </row>
    <row r="50" spans="2:31" ht="19.2" x14ac:dyDescent="0.45">
      <c r="B50" s="4" t="s">
        <v>93</v>
      </c>
      <c r="AE50" s="72" t="s">
        <v>99</v>
      </c>
    </row>
    <row r="51" spans="2:31" x14ac:dyDescent="0.3">
      <c r="B51" s="65" t="s">
        <v>94</v>
      </c>
    </row>
    <row r="52" spans="2:31" x14ac:dyDescent="0.3">
      <c r="B52" s="65" t="s">
        <v>98</v>
      </c>
    </row>
    <row r="53" spans="2:31" ht="18" x14ac:dyDescent="0.35">
      <c r="B53" s="72" t="s">
        <v>99</v>
      </c>
    </row>
  </sheetData>
  <mergeCells count="1">
    <mergeCell ref="B1:L1"/>
  </mergeCells>
  <hyperlinks>
    <hyperlink ref="B51" r:id="rId1"/>
    <hyperlink ref="B52" r:id="rId2"/>
    <hyperlink ref="AE48" r:id="rId3"/>
    <hyperlink ref="AE49" r:id="rId4"/>
  </hyperlinks>
  <pageMargins left="0.7" right="0.7" top="0.75" bottom="0.75" header="0.3" footer="0.3"/>
  <pageSetup orientation="portrait" r:id="rId5"/>
  <ignoredErrors>
    <ignoredError sqref="B53" numberStoredAsText="1"/>
  </ignoredErrors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048576"/>
  <sheetViews>
    <sheetView topLeftCell="EH97" workbookViewId="0">
      <selection activeCell="ET118" sqref="ET118"/>
    </sheetView>
  </sheetViews>
  <sheetFormatPr baseColWidth="10" defaultRowHeight="14.4" x14ac:dyDescent="0.3"/>
  <cols>
    <col min="1" max="1" width="26.88671875" customWidth="1"/>
    <col min="2" max="2" width="12.44140625" customWidth="1"/>
    <col min="4" max="5" width="12.33203125" customWidth="1"/>
    <col min="6" max="6" width="2.6640625" customWidth="1"/>
    <col min="7" max="7" width="13.5546875" customWidth="1"/>
    <col min="8" max="8" width="12.33203125" customWidth="1"/>
    <col min="9" max="9" width="4.109375" customWidth="1"/>
    <col min="12" max="12" width="3.5546875" customWidth="1"/>
    <col min="15" max="15" width="2.88671875" customWidth="1"/>
  </cols>
  <sheetData>
    <row r="1" spans="1:15" ht="18.600000000000001" thickBot="1" x14ac:dyDescent="0.4">
      <c r="A1" s="66" t="s">
        <v>42</v>
      </c>
      <c r="B1" s="66"/>
      <c r="C1" s="66"/>
      <c r="D1" s="57" t="s">
        <v>46</v>
      </c>
      <c r="E1" s="64">
        <v>0.16</v>
      </c>
    </row>
    <row r="2" spans="1:15" ht="18.600000000000001" thickBot="1" x14ac:dyDescent="0.4">
      <c r="F2" s="67" t="s">
        <v>82</v>
      </c>
      <c r="G2" s="68"/>
      <c r="H2" s="68"/>
      <c r="I2" s="68"/>
      <c r="J2" s="68"/>
      <c r="K2" s="68"/>
      <c r="L2" s="68"/>
      <c r="M2" s="68"/>
      <c r="N2" s="68"/>
      <c r="O2" s="69"/>
    </row>
    <row r="3" spans="1:15" ht="16.2" thickBot="1" x14ac:dyDescent="0.35">
      <c r="A3" s="1" t="s">
        <v>89</v>
      </c>
      <c r="C3" s="9" t="s">
        <v>31</v>
      </c>
      <c r="F3" s="13"/>
      <c r="G3" s="11"/>
      <c r="H3" s="11"/>
      <c r="I3" s="11"/>
      <c r="J3" s="11"/>
      <c r="K3" s="11"/>
      <c r="L3" s="11"/>
      <c r="M3" s="11"/>
      <c r="N3" s="11"/>
      <c r="O3" s="12"/>
    </row>
    <row r="4" spans="1:15" ht="15" thickBot="1" x14ac:dyDescent="0.35">
      <c r="A4" t="s">
        <v>10</v>
      </c>
      <c r="C4" s="8">
        <f>Datos!F19</f>
        <v>31147.2143</v>
      </c>
      <c r="F4" s="13"/>
      <c r="G4" s="70" t="s">
        <v>10</v>
      </c>
      <c r="H4" s="70"/>
      <c r="I4" s="14"/>
      <c r="J4" s="70" t="s">
        <v>12</v>
      </c>
      <c r="K4" s="70"/>
      <c r="L4" s="14"/>
      <c r="M4" s="14"/>
      <c r="N4" s="14"/>
      <c r="O4" s="15"/>
    </row>
    <row r="5" spans="1:15" x14ac:dyDescent="0.3">
      <c r="A5" t="s">
        <v>12</v>
      </c>
      <c r="C5" s="8">
        <f>Datos!F20</f>
        <v>11968.7143</v>
      </c>
      <c r="F5" s="13"/>
      <c r="G5" s="14"/>
      <c r="H5" s="34">
        <f>C4</f>
        <v>31147.2143</v>
      </c>
      <c r="I5" s="14"/>
      <c r="J5" s="59">
        <f>C5</f>
        <v>11968.7143</v>
      </c>
      <c r="K5" s="10"/>
      <c r="L5" s="14"/>
      <c r="M5" s="14"/>
      <c r="N5" s="14"/>
      <c r="O5" s="15"/>
    </row>
    <row r="6" spans="1:15" x14ac:dyDescent="0.3">
      <c r="A6" t="s">
        <v>43</v>
      </c>
      <c r="C6" s="8">
        <f>Datos!F21</f>
        <v>3595.5857099999998</v>
      </c>
      <c r="F6" s="13"/>
      <c r="G6" s="39"/>
      <c r="H6" s="40">
        <f>C67</f>
        <v>2184</v>
      </c>
      <c r="I6" s="14"/>
      <c r="J6" s="41">
        <f>B53</f>
        <v>12000</v>
      </c>
      <c r="K6" s="42"/>
      <c r="L6" s="14"/>
      <c r="M6" s="14"/>
      <c r="N6" s="14"/>
      <c r="O6" s="15"/>
    </row>
    <row r="7" spans="1:15" x14ac:dyDescent="0.3">
      <c r="A7" t="s">
        <v>44</v>
      </c>
      <c r="C7" s="8">
        <v>218600</v>
      </c>
      <c r="F7" s="13"/>
      <c r="G7" s="14"/>
      <c r="H7" s="38">
        <f>H5+H6</f>
        <v>33331.2143</v>
      </c>
      <c r="I7" s="14"/>
      <c r="J7" s="59">
        <f>J5+J6</f>
        <v>23968.7143</v>
      </c>
      <c r="K7" s="13"/>
      <c r="L7" s="14"/>
      <c r="M7" s="14"/>
      <c r="N7" s="14"/>
      <c r="O7" s="15"/>
    </row>
    <row r="8" spans="1:15" ht="15.6" x14ac:dyDescent="0.3">
      <c r="A8" t="s">
        <v>45</v>
      </c>
      <c r="C8" s="8">
        <f>C4/E1</f>
        <v>194670.08937499998</v>
      </c>
      <c r="F8" s="13"/>
      <c r="G8" s="14"/>
      <c r="H8" s="13"/>
      <c r="I8" s="14"/>
      <c r="J8" s="53">
        <f>B87</f>
        <v>2292.146504665905</v>
      </c>
      <c r="K8" s="42"/>
      <c r="L8" s="14"/>
      <c r="M8" s="14"/>
      <c r="N8" s="14"/>
      <c r="O8" s="15"/>
    </row>
    <row r="9" spans="1:15" x14ac:dyDescent="0.3">
      <c r="F9" s="13"/>
      <c r="G9" s="14"/>
      <c r="H9" s="14"/>
      <c r="I9" s="14"/>
      <c r="J9" s="59">
        <f>J7+J8</f>
        <v>26260.860804665906</v>
      </c>
      <c r="K9" s="13"/>
      <c r="L9" s="14"/>
      <c r="M9" s="14"/>
      <c r="N9" s="14"/>
      <c r="O9" s="15"/>
    </row>
    <row r="10" spans="1:15" x14ac:dyDescent="0.3">
      <c r="F10" s="13"/>
      <c r="G10" s="14"/>
      <c r="H10" s="14"/>
      <c r="I10" s="14"/>
      <c r="J10" s="14"/>
      <c r="K10" s="14"/>
      <c r="L10" s="14"/>
      <c r="M10" s="14"/>
      <c r="N10" s="14"/>
      <c r="O10" s="15"/>
    </row>
    <row r="11" spans="1:15" x14ac:dyDescent="0.3">
      <c r="F11" s="13"/>
      <c r="G11" s="14"/>
      <c r="H11" s="14"/>
      <c r="I11" s="14"/>
      <c r="J11" s="14"/>
      <c r="K11" s="14"/>
      <c r="L11" s="14"/>
      <c r="M11" s="14"/>
      <c r="N11" s="14"/>
      <c r="O11" s="15"/>
    </row>
    <row r="12" spans="1:15" ht="18.600000000000001" thickBot="1" x14ac:dyDescent="0.4">
      <c r="A12" s="56" t="s">
        <v>81</v>
      </c>
      <c r="B12" s="58"/>
      <c r="C12" s="58"/>
      <c r="D12" s="58"/>
      <c r="E12" s="60"/>
      <c r="F12" s="13"/>
      <c r="G12" s="71" t="s">
        <v>14</v>
      </c>
      <c r="H12" s="71"/>
      <c r="I12" s="14"/>
      <c r="J12" s="70" t="s">
        <v>47</v>
      </c>
      <c r="K12" s="70"/>
      <c r="L12" s="14"/>
      <c r="M12" s="70" t="s">
        <v>44</v>
      </c>
      <c r="N12" s="70"/>
      <c r="O12" s="15"/>
    </row>
    <row r="13" spans="1:15" x14ac:dyDescent="0.3">
      <c r="A13" s="2" t="str">
        <f>Datos!B24</f>
        <v>Adquiere 7.000 litros de leche cruda a un precio de Bs. 3,00 por litro</v>
      </c>
      <c r="F13" s="13"/>
      <c r="G13" s="59">
        <f>C6</f>
        <v>3595.5857099999998</v>
      </c>
      <c r="H13" s="10"/>
      <c r="I13" s="14"/>
      <c r="J13" s="14"/>
      <c r="K13" s="34">
        <f>C8</f>
        <v>194670.08937499998</v>
      </c>
      <c r="L13" s="14"/>
      <c r="M13" s="14"/>
      <c r="N13" s="34">
        <f>C7</f>
        <v>218600</v>
      </c>
      <c r="O13" s="15"/>
    </row>
    <row r="14" spans="1:15" x14ac:dyDescent="0.3">
      <c r="F14" s="13"/>
      <c r="G14" s="59">
        <f>B25</f>
        <v>244</v>
      </c>
      <c r="H14" s="13"/>
      <c r="I14" s="14"/>
      <c r="J14" s="39"/>
      <c r="K14" s="40">
        <f>C65</f>
        <v>13650</v>
      </c>
      <c r="L14" s="14"/>
      <c r="M14" s="39"/>
      <c r="N14" s="40">
        <f>C66</f>
        <v>20920</v>
      </c>
      <c r="O14" s="15"/>
    </row>
    <row r="15" spans="1:15" ht="15.6" x14ac:dyDescent="0.3">
      <c r="B15" s="35" t="s">
        <v>50</v>
      </c>
      <c r="C15" s="35" t="s">
        <v>51</v>
      </c>
      <c r="F15" s="13"/>
      <c r="G15" s="59">
        <f>B33</f>
        <v>688</v>
      </c>
      <c r="H15" s="13"/>
      <c r="I15" s="14"/>
      <c r="J15" s="14"/>
      <c r="K15" s="43">
        <f>SUM(K13:K14)</f>
        <v>208320.08937499998</v>
      </c>
      <c r="L15" s="14"/>
      <c r="M15" s="14"/>
      <c r="N15" s="43">
        <f>N13+N14</f>
        <v>239520</v>
      </c>
      <c r="O15" s="15"/>
    </row>
    <row r="16" spans="1:15" x14ac:dyDescent="0.3">
      <c r="A16" t="s">
        <v>48</v>
      </c>
      <c r="B16" s="8">
        <f>7000*3</f>
        <v>21000</v>
      </c>
      <c r="C16" s="8"/>
      <c r="D16" t="s">
        <v>90</v>
      </c>
      <c r="F16" s="13"/>
      <c r="G16" s="41">
        <f>B41</f>
        <v>400</v>
      </c>
      <c r="H16" s="42"/>
      <c r="I16" s="14"/>
      <c r="J16" s="14"/>
      <c r="K16" s="13"/>
      <c r="L16" s="14"/>
      <c r="M16" s="14"/>
      <c r="N16" s="13"/>
      <c r="O16" s="15"/>
    </row>
    <row r="17" spans="1:15" ht="16.2" thickBot="1" x14ac:dyDescent="0.35">
      <c r="A17" s="6" t="s">
        <v>49</v>
      </c>
      <c r="B17" s="8"/>
      <c r="C17" s="8">
        <f>7000*3</f>
        <v>21000</v>
      </c>
      <c r="F17" s="13"/>
      <c r="G17" s="54">
        <f>SUM(G13:G16)</f>
        <v>4927.5857099999994</v>
      </c>
      <c r="H17" s="55">
        <f>C88</f>
        <v>4927.5857099999994</v>
      </c>
      <c r="I17" s="14"/>
      <c r="J17" s="14"/>
      <c r="K17" s="14"/>
      <c r="L17" s="14"/>
      <c r="M17" s="14"/>
      <c r="N17" s="14"/>
      <c r="O17" s="15"/>
    </row>
    <row r="18" spans="1:15" ht="15.6" thickTop="1" thickBot="1" x14ac:dyDescent="0.35">
      <c r="F18" s="16"/>
      <c r="G18" s="17"/>
      <c r="H18" s="17"/>
      <c r="I18" s="17"/>
      <c r="J18" s="17"/>
      <c r="K18" s="17"/>
      <c r="L18" s="17"/>
      <c r="M18" s="17"/>
      <c r="N18" s="17"/>
      <c r="O18" s="18"/>
    </row>
    <row r="19" spans="1:15" x14ac:dyDescent="0.3">
      <c r="G19" s="14"/>
      <c r="H19" s="14"/>
      <c r="I19" s="14"/>
      <c r="J19" s="14"/>
      <c r="K19" s="14"/>
      <c r="L19" s="14"/>
      <c r="M19" s="14"/>
      <c r="N19" s="14"/>
      <c r="O19" s="14"/>
    </row>
    <row r="20" spans="1:15" x14ac:dyDescent="0.3">
      <c r="A20" s="2" t="s">
        <v>75</v>
      </c>
    </row>
    <row r="21" spans="1:15" x14ac:dyDescent="0.3">
      <c r="A21" s="2" t="s">
        <v>76</v>
      </c>
    </row>
    <row r="23" spans="1:15" x14ac:dyDescent="0.3">
      <c r="B23" s="35" t="s">
        <v>50</v>
      </c>
      <c r="C23" s="35" t="s">
        <v>51</v>
      </c>
      <c r="K23" t="s">
        <v>97</v>
      </c>
    </row>
    <row r="24" spans="1:15" x14ac:dyDescent="0.3">
      <c r="A24" t="s">
        <v>52</v>
      </c>
      <c r="B24" s="36">
        <v>1525</v>
      </c>
    </row>
    <row r="25" spans="1:15" x14ac:dyDescent="0.3">
      <c r="A25" t="s">
        <v>14</v>
      </c>
      <c r="B25" s="36">
        <f>B24*E1</f>
        <v>244</v>
      </c>
    </row>
    <row r="26" spans="1:15" x14ac:dyDescent="0.3">
      <c r="A26" s="6" t="s">
        <v>49</v>
      </c>
      <c r="B26" s="36"/>
      <c r="C26" s="36">
        <f>B24+B25</f>
        <v>1769</v>
      </c>
    </row>
    <row r="28" spans="1:15" x14ac:dyDescent="0.3">
      <c r="A28" s="2" t="s">
        <v>78</v>
      </c>
    </row>
    <row r="29" spans="1:15" x14ac:dyDescent="0.3">
      <c r="A29" s="2" t="s">
        <v>77</v>
      </c>
    </row>
    <row r="31" spans="1:15" x14ac:dyDescent="0.3">
      <c r="B31" s="35" t="s">
        <v>50</v>
      </c>
      <c r="C31" s="35" t="s">
        <v>51</v>
      </c>
    </row>
    <row r="32" spans="1:15" x14ac:dyDescent="0.3">
      <c r="A32" t="s">
        <v>53</v>
      </c>
      <c r="B32" s="8">
        <v>4300</v>
      </c>
    </row>
    <row r="33" spans="1:8" x14ac:dyDescent="0.3">
      <c r="A33" t="s">
        <v>14</v>
      </c>
      <c r="B33" s="8">
        <f>B32*E1</f>
        <v>688</v>
      </c>
    </row>
    <row r="34" spans="1:8" x14ac:dyDescent="0.3">
      <c r="A34" s="6" t="s">
        <v>49</v>
      </c>
      <c r="C34" s="8">
        <f>B32+B33</f>
        <v>4988</v>
      </c>
    </row>
    <row r="36" spans="1:8" x14ac:dyDescent="0.3">
      <c r="A36" s="2" t="str">
        <f>Datos!B28</f>
        <v>Recibe y paga factura del 05/11/2023 correspondienyes a asesoria tributaria</v>
      </c>
    </row>
    <row r="37" spans="1:8" x14ac:dyDescent="0.3">
      <c r="A37" s="2" t="str">
        <f>Datos!B29</f>
        <v>prestadas durante el mes de octubre, por Bs. 2.500,00</v>
      </c>
    </row>
    <row r="39" spans="1:8" x14ac:dyDescent="0.3">
      <c r="B39" s="35" t="s">
        <v>50</v>
      </c>
      <c r="C39" s="35" t="s">
        <v>51</v>
      </c>
    </row>
    <row r="40" spans="1:8" x14ac:dyDescent="0.3">
      <c r="A40" t="s">
        <v>54</v>
      </c>
      <c r="B40" s="8">
        <v>2500</v>
      </c>
    </row>
    <row r="41" spans="1:8" x14ac:dyDescent="0.3">
      <c r="A41" t="s">
        <v>14</v>
      </c>
      <c r="B41" s="8">
        <f>B40*E1</f>
        <v>400</v>
      </c>
    </row>
    <row r="42" spans="1:8" x14ac:dyDescent="0.3">
      <c r="A42" s="6" t="s">
        <v>49</v>
      </c>
      <c r="C42" s="8">
        <f>B40+B41</f>
        <v>2900</v>
      </c>
    </row>
    <row r="44" spans="1:8" x14ac:dyDescent="0.3">
      <c r="A44" s="2" t="str">
        <f>Datos!B30</f>
        <v>Recibe y paga factura de impresion de etiquetas contentiva de los siguientes</v>
      </c>
    </row>
    <row r="45" spans="1:8" x14ac:dyDescent="0.3">
      <c r="A45" s="2" t="str">
        <f>Datos!B31</f>
        <v>items y sus respectivos precios:</v>
      </c>
    </row>
    <row r="47" spans="1:8" x14ac:dyDescent="0.3">
      <c r="A47" t="str">
        <f>Datos!C33</f>
        <v>65.000 para los jugos pasteurizados</v>
      </c>
      <c r="C47" s="36">
        <f>Datos!F33</f>
        <v>75000</v>
      </c>
      <c r="D47" t="s">
        <v>79</v>
      </c>
    </row>
    <row r="48" spans="1:8" x14ac:dyDescent="0.3">
      <c r="A48" t="str">
        <f>Datos!C34</f>
        <v>40.000 para leche pasteurizada</v>
      </c>
      <c r="C48" s="36">
        <f>Datos!F34</f>
        <v>50000</v>
      </c>
      <c r="D48" t="s">
        <v>83</v>
      </c>
      <c r="H48" s="50">
        <f>C48*16%</f>
        <v>8000</v>
      </c>
    </row>
    <row r="50" spans="1:8" x14ac:dyDescent="0.3">
      <c r="B50" s="35" t="s">
        <v>50</v>
      </c>
      <c r="C50" s="35" t="s">
        <v>51</v>
      </c>
    </row>
    <row r="51" spans="1:8" x14ac:dyDescent="0.3">
      <c r="A51" t="s">
        <v>55</v>
      </c>
      <c r="B51" s="8">
        <f>C47</f>
        <v>75000</v>
      </c>
    </row>
    <row r="52" spans="1:8" x14ac:dyDescent="0.3">
      <c r="A52" t="s">
        <v>56</v>
      </c>
      <c r="B52" s="8">
        <v>56000</v>
      </c>
    </row>
    <row r="53" spans="1:8" x14ac:dyDescent="0.3">
      <c r="A53" t="s">
        <v>12</v>
      </c>
      <c r="B53" s="8">
        <f>B51*E1</f>
        <v>12000</v>
      </c>
      <c r="C53" s="8"/>
    </row>
    <row r="54" spans="1:8" x14ac:dyDescent="0.3">
      <c r="A54" t="s">
        <v>57</v>
      </c>
      <c r="B54" s="8"/>
      <c r="C54" s="8">
        <f>B51+B52+B53</f>
        <v>143000</v>
      </c>
    </row>
    <row r="56" spans="1:8" x14ac:dyDescent="0.3">
      <c r="A56" s="2" t="str">
        <f>Datos!B36</f>
        <v>Emite facturas de ventas durante este dia por los siguientes conceptos y montos:</v>
      </c>
    </row>
    <row r="58" spans="1:8" x14ac:dyDescent="0.3">
      <c r="A58" t="str">
        <f>Datos!C39</f>
        <v>leche pasteurizada</v>
      </c>
      <c r="B58" s="8">
        <f>Datos!F39</f>
        <v>15320</v>
      </c>
      <c r="C58" t="s">
        <v>58</v>
      </c>
    </row>
    <row r="59" spans="1:8" x14ac:dyDescent="0.3">
      <c r="A59" t="str">
        <f>Datos!C40</f>
        <v>jugos pasteurizados</v>
      </c>
      <c r="B59" s="8">
        <f>Datos!F40</f>
        <v>7150</v>
      </c>
      <c r="G59" s="50">
        <f>B59*E1</f>
        <v>1144</v>
      </c>
      <c r="H59" t="s">
        <v>80</v>
      </c>
    </row>
    <row r="60" spans="1:8" x14ac:dyDescent="0.3">
      <c r="A60" t="str">
        <f>Datos!C41</f>
        <v>queso blanco</v>
      </c>
      <c r="B60" s="8">
        <f>Datos!F41</f>
        <v>5600</v>
      </c>
      <c r="C60" t="s">
        <v>58</v>
      </c>
      <c r="G60" s="6"/>
    </row>
    <row r="61" spans="1:8" x14ac:dyDescent="0.3">
      <c r="A61" t="str">
        <f>Datos!C42</f>
        <v>yogurt</v>
      </c>
      <c r="B61" s="8">
        <f>Datos!F42</f>
        <v>6500</v>
      </c>
      <c r="G61" s="50">
        <f>B61*E1</f>
        <v>1040</v>
      </c>
      <c r="H61" t="s">
        <v>80</v>
      </c>
    </row>
    <row r="63" spans="1:8" x14ac:dyDescent="0.3">
      <c r="B63" s="35" t="s">
        <v>50</v>
      </c>
      <c r="C63" s="35" t="s">
        <v>51</v>
      </c>
    </row>
    <row r="64" spans="1:8" x14ac:dyDescent="0.3">
      <c r="A64" t="s">
        <v>59</v>
      </c>
      <c r="B64" s="8">
        <f>B58+B59+B60+B61+G59+G61</f>
        <v>36754</v>
      </c>
    </row>
    <row r="65" spans="1:3" x14ac:dyDescent="0.3">
      <c r="A65" s="37" t="s">
        <v>60</v>
      </c>
      <c r="C65" s="8">
        <f>B59+B61</f>
        <v>13650</v>
      </c>
    </row>
    <row r="66" spans="1:3" x14ac:dyDescent="0.3">
      <c r="A66" s="37" t="s">
        <v>61</v>
      </c>
      <c r="C66" s="8">
        <f>B58+B60</f>
        <v>20920</v>
      </c>
    </row>
    <row r="67" spans="1:3" x14ac:dyDescent="0.3">
      <c r="A67" s="37" t="s">
        <v>10</v>
      </c>
      <c r="C67" s="8">
        <f>G59+G61</f>
        <v>2184</v>
      </c>
    </row>
    <row r="68" spans="1:3" x14ac:dyDescent="0.3">
      <c r="A68" s="37"/>
      <c r="C68" s="8"/>
    </row>
    <row r="70" spans="1:3" ht="18" x14ac:dyDescent="0.35">
      <c r="A70" s="63" t="s">
        <v>62</v>
      </c>
      <c r="B70" s="58"/>
      <c r="C70" s="58"/>
    </row>
    <row r="72" spans="1:3" ht="15" thickBot="1" x14ac:dyDescent="0.35">
      <c r="A72" s="33" t="s">
        <v>63</v>
      </c>
    </row>
    <row r="73" spans="1:3" x14ac:dyDescent="0.3">
      <c r="A73" t="s">
        <v>64</v>
      </c>
      <c r="B73" s="8">
        <f>K15</f>
        <v>208320.08937499998</v>
      </c>
      <c r="C73" s="46">
        <f>B73/$B$75</f>
        <v>0.46516623749724795</v>
      </c>
    </row>
    <row r="74" spans="1:3" ht="15" thickBot="1" x14ac:dyDescent="0.35">
      <c r="A74" t="s">
        <v>65</v>
      </c>
      <c r="B74" s="44">
        <f>N15</f>
        <v>239520</v>
      </c>
      <c r="C74" s="48">
        <f>B74/$B$75</f>
        <v>0.53483376250275205</v>
      </c>
    </row>
    <row r="75" spans="1:3" ht="15.6" x14ac:dyDescent="0.3">
      <c r="A75" s="2" t="s">
        <v>66</v>
      </c>
      <c r="B75" s="45">
        <f>B73+B74</f>
        <v>447840.08937499998</v>
      </c>
      <c r="C75" s="47">
        <f>C73+C74</f>
        <v>1</v>
      </c>
    </row>
    <row r="77" spans="1:3" x14ac:dyDescent="0.3">
      <c r="A77" s="2" t="s">
        <v>67</v>
      </c>
    </row>
    <row r="78" spans="1:3" ht="15.6" x14ac:dyDescent="0.3">
      <c r="A78" s="49" t="s">
        <v>14</v>
      </c>
      <c r="B78" s="61">
        <f>G17</f>
        <v>4927.5857099999994</v>
      </c>
    </row>
    <row r="79" spans="1:3" ht="15" thickBot="1" x14ac:dyDescent="0.35">
      <c r="A79" t="s">
        <v>68</v>
      </c>
      <c r="B79" s="48">
        <f>C74</f>
        <v>0.53483376250275205</v>
      </c>
    </row>
    <row r="80" spans="1:3" ht="15.6" x14ac:dyDescent="0.3">
      <c r="A80" t="s">
        <v>69</v>
      </c>
      <c r="B80" s="51">
        <f>B78*B79</f>
        <v>2635.4392053340944</v>
      </c>
    </row>
    <row r="82" spans="1:4" ht="15" thickBot="1" x14ac:dyDescent="0.35">
      <c r="A82" t="s">
        <v>70</v>
      </c>
      <c r="B82" s="48">
        <f>C73</f>
        <v>0.46516623749724795</v>
      </c>
    </row>
    <row r="83" spans="1:4" ht="15.6" x14ac:dyDescent="0.3">
      <c r="A83" t="s">
        <v>71</v>
      </c>
      <c r="B83" s="51">
        <f>B78*B82</f>
        <v>2292.146504665905</v>
      </c>
    </row>
    <row r="85" spans="1:4" x14ac:dyDescent="0.3">
      <c r="B85" s="35" t="s">
        <v>50</v>
      </c>
      <c r="C85" s="35" t="s">
        <v>51</v>
      </c>
    </row>
    <row r="86" spans="1:4" x14ac:dyDescent="0.3">
      <c r="A86" s="52" t="s">
        <v>73</v>
      </c>
      <c r="B86" s="36">
        <f>B80</f>
        <v>2635.4392053340944</v>
      </c>
      <c r="D86" s="2" t="s">
        <v>72</v>
      </c>
    </row>
    <row r="87" spans="1:4" x14ac:dyDescent="0.3">
      <c r="A87" s="52" t="s">
        <v>12</v>
      </c>
      <c r="B87" s="36">
        <f>B83</f>
        <v>2292.146504665905</v>
      </c>
    </row>
    <row r="88" spans="1:4" x14ac:dyDescent="0.3">
      <c r="A88" s="49" t="s">
        <v>14</v>
      </c>
      <c r="C88" s="50">
        <f>B80+B83</f>
        <v>4927.5857099999994</v>
      </c>
    </row>
    <row r="90" spans="1:4" ht="18" x14ac:dyDescent="0.35">
      <c r="A90" s="56" t="s">
        <v>74</v>
      </c>
      <c r="B90" s="58"/>
      <c r="C90" s="58"/>
      <c r="D90" s="58"/>
    </row>
    <row r="92" spans="1:4" x14ac:dyDescent="0.3">
      <c r="A92" t="s">
        <v>10</v>
      </c>
      <c r="B92" s="36">
        <f>H7</f>
        <v>33331.2143</v>
      </c>
    </row>
    <row r="93" spans="1:4" ht="15" thickBot="1" x14ac:dyDescent="0.35">
      <c r="A93" t="s">
        <v>84</v>
      </c>
      <c r="B93" s="62">
        <f>J9</f>
        <v>26260.860804665906</v>
      </c>
    </row>
    <row r="94" spans="1:4" x14ac:dyDescent="0.3">
      <c r="A94" s="7" t="s">
        <v>85</v>
      </c>
      <c r="B94" s="50">
        <f>B92-B93</f>
        <v>7070.3534953340932</v>
      </c>
    </row>
    <row r="97" spans="1:150" x14ac:dyDescent="0.3">
      <c r="B97" s="35" t="s">
        <v>50</v>
      </c>
      <c r="C97" s="35" t="s">
        <v>51</v>
      </c>
    </row>
    <row r="98" spans="1:150" x14ac:dyDescent="0.3">
      <c r="A98" t="s">
        <v>10</v>
      </c>
      <c r="B98" s="36">
        <f>H7</f>
        <v>33331.2143</v>
      </c>
    </row>
    <row r="99" spans="1:150" x14ac:dyDescent="0.3">
      <c r="A99" t="s">
        <v>12</v>
      </c>
      <c r="C99" s="36">
        <f>J9</f>
        <v>26260.860804665906</v>
      </c>
    </row>
    <row r="100" spans="1:150" x14ac:dyDescent="0.3">
      <c r="A100" t="s">
        <v>86</v>
      </c>
      <c r="C100" s="36">
        <f>B94</f>
        <v>7070.3534953340932</v>
      </c>
    </row>
    <row r="102" spans="1:150" x14ac:dyDescent="0.3">
      <c r="B102" s="35" t="s">
        <v>50</v>
      </c>
      <c r="C102" s="35" t="s">
        <v>51</v>
      </c>
    </row>
    <row r="103" spans="1:150" x14ac:dyDescent="0.3">
      <c r="A103" s="2" t="s">
        <v>86</v>
      </c>
      <c r="B103" s="36">
        <f>B94</f>
        <v>7070.3534953340932</v>
      </c>
    </row>
    <row r="104" spans="1:150" x14ac:dyDescent="0.3">
      <c r="A104" s="7" t="s">
        <v>49</v>
      </c>
      <c r="C104" s="36">
        <f>B103</f>
        <v>7070.3534953340932</v>
      </c>
    </row>
    <row r="108" spans="1:150" ht="17.399999999999999" x14ac:dyDescent="0.45">
      <c r="ET108" s="4" t="s">
        <v>96</v>
      </c>
    </row>
    <row r="109" spans="1:150" ht="17.399999999999999" x14ac:dyDescent="0.45">
      <c r="A109" s="4" t="s">
        <v>96</v>
      </c>
      <c r="ET109" s="4" t="s">
        <v>93</v>
      </c>
    </row>
    <row r="110" spans="1:150" ht="17.399999999999999" x14ac:dyDescent="0.45">
      <c r="A110" s="4" t="s">
        <v>93</v>
      </c>
      <c r="ET110" s="65" t="s">
        <v>94</v>
      </c>
    </row>
    <row r="111" spans="1:150" x14ac:dyDescent="0.3">
      <c r="A111" s="65" t="s">
        <v>94</v>
      </c>
      <c r="ET111" s="65" t="s">
        <v>98</v>
      </c>
    </row>
    <row r="112" spans="1:150" ht="18" x14ac:dyDescent="0.35">
      <c r="A112" s="65" t="s">
        <v>98</v>
      </c>
      <c r="ET112" s="72" t="s">
        <v>99</v>
      </c>
    </row>
    <row r="113" spans="1:1" ht="18" x14ac:dyDescent="0.35">
      <c r="A113" s="72" t="s">
        <v>99</v>
      </c>
    </row>
    <row r="1048574" spans="16383:16383" x14ac:dyDescent="0.3">
      <c r="XFC1048574" t="s">
        <v>92</v>
      </c>
    </row>
    <row r="1048575" spans="16383:16383" x14ac:dyDescent="0.3">
      <c r="XFC1048575" t="s">
        <v>93</v>
      </c>
    </row>
    <row r="1048576" spans="16383:16383" x14ac:dyDescent="0.3">
      <c r="XFC1048576" s="65" t="s">
        <v>94</v>
      </c>
    </row>
  </sheetData>
  <mergeCells count="7">
    <mergeCell ref="F2:O2"/>
    <mergeCell ref="A1:C1"/>
    <mergeCell ref="G4:H4"/>
    <mergeCell ref="J4:K4"/>
    <mergeCell ref="G12:H12"/>
    <mergeCell ref="M12:N12"/>
    <mergeCell ref="J12:K12"/>
  </mergeCells>
  <hyperlinks>
    <hyperlink ref="XFC1048576" r:id="rId1"/>
    <hyperlink ref="A111" r:id="rId2"/>
    <hyperlink ref="A112" r:id="rId3"/>
    <hyperlink ref="ET110" r:id="rId4"/>
    <hyperlink ref="ET111" r:id="rId5"/>
  </hyperlinks>
  <pageMargins left="0.7" right="0.7" top="0.75" bottom="0.75" header="0.3" footer="0.3"/>
  <ignoredErrors>
    <ignoredError sqref="J8" formula="1"/>
  </ignoredErrors>
  <drawing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Solucion</vt:lpstr>
    </vt:vector>
  </TitlesOfParts>
  <Manager>Licdo. Mario Arturo Jimenez M.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Ejercicio de Prorrateo del IVA</dc:title>
  <dc:subject>Impuestos</dc:subject>
  <dc:creator>Licdo. Mario Arturo Jimenez Mendoza</dc:creator>
  <dc:description>Contador Publico Independiente_x000d_
marioarturojimenez@gmail.com_x000d_
+58 0424 4337875</dc:description>
  <cp:lastModifiedBy>Mario Arturo Jimenez Mendoza</cp:lastModifiedBy>
  <dcterms:created xsi:type="dcterms:W3CDTF">2024-07-23T03:37:17Z</dcterms:created>
  <dcterms:modified xsi:type="dcterms:W3CDTF">2025-07-01T16:04:37Z</dcterms:modified>
  <cp:category>Finanzas</cp:category>
</cp:coreProperties>
</file>